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Litros vendidos\"/>
    </mc:Choice>
  </mc:AlternateContent>
  <xr:revisionPtr revIDLastSave="0" documentId="13_ncr:1_{E446F0CF-2981-490A-92C3-5B353DBCADDD}" xr6:coauthVersionLast="47" xr6:coauthVersionMax="47" xr10:uidLastSave="{00000000-0000-0000-0000-000000000000}"/>
  <bookViews>
    <workbookView xWindow="28680" yWindow="-120" windowWidth="29040" windowHeight="15720" xr2:uid="{00000000-000D-0000-FFFF-FFFF00000000}"/>
  </bookViews>
  <sheets>
    <sheet name="2008-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8" i="1" l="1"/>
  <c r="S28" i="1"/>
  <c r="Q28" i="1"/>
  <c r="P28" i="1" l="1"/>
  <c r="R28" i="1" l="1"/>
  <c r="O28" i="1" l="1"/>
  <c r="N28" i="1" l="1"/>
  <c r="M28" i="1" l="1"/>
  <c r="L28" i="1" l="1"/>
  <c r="K28" i="1" l="1"/>
  <c r="J28" i="1" l="1"/>
  <c r="I28" i="1" l="1"/>
  <c r="H28" i="1" l="1"/>
  <c r="G28" i="1"/>
  <c r="F28" i="1"/>
  <c r="E28" i="1"/>
  <c r="D28" i="1"/>
  <c r="C28" i="1"/>
</calcChain>
</file>

<file path=xl/sharedStrings.xml><?xml version="1.0" encoding="utf-8"?>
<sst xmlns="http://schemas.openxmlformats.org/spreadsheetml/2006/main" count="27" uniqueCount="27">
  <si>
    <t>Dirección General de Impuestos Internos</t>
  </si>
  <si>
    <t>En litros</t>
  </si>
  <si>
    <t>Año</t>
  </si>
  <si>
    <t>Enero</t>
  </si>
  <si>
    <t>Febrero</t>
  </si>
  <si>
    <t>Marzo</t>
  </si>
  <si>
    <t>Abril</t>
  </si>
  <si>
    <t>Mayo</t>
  </si>
  <si>
    <t>Junio</t>
  </si>
  <si>
    <t>Julio</t>
  </si>
  <si>
    <t>Agosto</t>
  </si>
  <si>
    <t>Septiembre</t>
  </si>
  <si>
    <t>Octubre</t>
  </si>
  <si>
    <t>Noviembre</t>
  </si>
  <si>
    <t>Diciembre</t>
  </si>
  <si>
    <t>Total</t>
  </si>
  <si>
    <t>Sólo incluye la cantidad gravada por el Impuesto Selectivo al Consumo. No incluye exportaciones ni importaciones.</t>
  </si>
  <si>
    <t>Gerencia de Estudios Económicos y Tributarios</t>
  </si>
  <si>
    <t>Departamento de Análisis de Recaudación y Estadísticas</t>
  </si>
  <si>
    <t>1/ Se refiere a la cantidad de alcohol puro que contiene cada litro vendido de vodka.</t>
  </si>
  <si>
    <t>2/ Se refiere al período en que se realizaron las ventas de vodka y no en la fecha en que fue declarada ante la DGII.</t>
  </si>
  <si>
    <r>
      <t>Cantidad de litros de alcohol absolutos</t>
    </r>
    <r>
      <rPr>
        <b/>
        <vertAlign val="superscript"/>
        <sz val="11"/>
        <color indexed="8"/>
        <rFont val="Trebuchet MS"/>
        <family val="2"/>
      </rPr>
      <t xml:space="preserve">1/ </t>
    </r>
    <r>
      <rPr>
        <b/>
        <sz val="11"/>
        <color indexed="8"/>
        <rFont val="Trebuchet MS"/>
        <family val="2"/>
      </rPr>
      <t>de vodka declarados, por año y mes</t>
    </r>
  </si>
  <si>
    <r>
      <t xml:space="preserve">Mes </t>
    </r>
    <r>
      <rPr>
        <b/>
        <vertAlign val="superscript"/>
        <sz val="10"/>
        <color indexed="9"/>
        <rFont val="Trebuchet MS"/>
        <family val="2"/>
      </rPr>
      <t>2/</t>
    </r>
  </si>
  <si>
    <t>En esta sección se encuentran los datos correspondientes a la cantidad de litros de alcohol absoluto de Vodka, es decir, la cantidad de alcohol puro que contiene cada litro vendido. Estos datos son suministrados por las declaraciones juradas del Impuesto Selectivo al Consumo presentadas mensualmente por los contribuyentes de dicho sector.</t>
  </si>
  <si>
    <t xml:space="preserve">Sección de Análisis de Recaudación </t>
  </si>
  <si>
    <r>
      <t xml:space="preserve">Nota: </t>
    </r>
    <r>
      <rPr>
        <sz val="8"/>
        <rFont val="Trebuchet MS"/>
        <family val="2"/>
      </rPr>
      <t xml:space="preserve">No se incluyen otros productos derivados del alcohol, únicamente los declarados por concepto de vodka. </t>
    </r>
  </si>
  <si>
    <r>
      <rPr>
        <b/>
        <sz val="8"/>
        <rFont val="Trebuchet MS"/>
        <family val="2"/>
      </rPr>
      <t xml:space="preserve">Fuente: </t>
    </r>
    <r>
      <rPr>
        <sz val="8"/>
        <rFont val="Trebuchet MS"/>
        <family val="2"/>
      </rPr>
      <t>Declaración Jurada y/o Pago del Impuesto Selectivo al Consumo (Formulario ISC-02) de los contribuyentes. Datos actualizados al 1ero de marzo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</si>
</sst>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1"/>
      <color theme="1"/>
      <name val="Calibri"/>
      <family val="2"/>
      <scheme val="minor"/>
    </font>
    <font>
      <b/>
      <sz val="11.5"/>
      <color indexed="8"/>
      <name val="Trebuchet MS"/>
      <family val="2"/>
    </font>
    <font>
      <sz val="11"/>
      <color indexed="8"/>
      <name val="Trebuchet MS"/>
      <family val="2"/>
    </font>
    <font>
      <b/>
      <sz val="11"/>
      <color indexed="8"/>
      <name val="Trebuchet MS"/>
      <family val="2"/>
    </font>
    <font>
      <b/>
      <vertAlign val="superscript"/>
      <sz val="11"/>
      <color indexed="8"/>
      <name val="Trebuchet MS"/>
      <family val="2"/>
    </font>
    <font>
      <b/>
      <sz val="10"/>
      <color indexed="9"/>
      <name val="Trebuchet MS"/>
      <family val="2"/>
    </font>
    <font>
      <sz val="10"/>
      <color indexed="8"/>
      <name val="Trebuchet MS"/>
      <family val="2"/>
    </font>
    <font>
      <b/>
      <vertAlign val="superscript"/>
      <sz val="10"/>
      <color indexed="9"/>
      <name val="Trebuchet MS"/>
      <family val="2"/>
    </font>
    <font>
      <sz val="10"/>
      <color theme="1"/>
      <name val="Trebuchet MS"/>
      <family val="2"/>
    </font>
    <font>
      <sz val="9"/>
      <color theme="1"/>
      <name val="Trebuchet MS"/>
      <family val="2"/>
    </font>
    <font>
      <sz val="11"/>
      <color theme="1"/>
      <name val="Trebuchet MS"/>
      <family val="2"/>
    </font>
    <font>
      <sz val="8"/>
      <name val="Trebuchet MS"/>
      <family val="2"/>
    </font>
    <font>
      <sz val="8"/>
      <color theme="1"/>
      <name val="Trebuchet MS"/>
      <family val="2"/>
    </font>
    <font>
      <b/>
      <sz val="8"/>
      <name val="Trebuchet MS"/>
      <family val="2"/>
    </font>
    <font>
      <sz val="8"/>
      <color indexed="8"/>
      <name val="Trebuchet MS"/>
      <family val="2"/>
    </font>
    <font>
      <b/>
      <i/>
      <sz val="11.5"/>
      <color indexed="8"/>
      <name val="Trebuchet MS"/>
      <family val="2"/>
    </font>
    <font>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s>
  <borders count="10">
    <border>
      <left/>
      <right/>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bottom style="thin">
        <color theme="0"/>
      </bottom>
      <diagonal/>
    </border>
    <border>
      <left style="thin">
        <color theme="0"/>
      </left>
      <right style="thin">
        <color theme="0"/>
      </right>
      <top/>
      <bottom/>
      <diagonal/>
    </border>
    <border>
      <left/>
      <right/>
      <top/>
      <bottom style="thin">
        <color theme="0"/>
      </bottom>
      <diagonal/>
    </border>
    <border>
      <left style="thin">
        <color theme="0"/>
      </left>
      <right style="thin">
        <color theme="0"/>
      </right>
      <top style="thin">
        <color theme="0"/>
      </top>
      <bottom/>
      <diagonal/>
    </border>
  </borders>
  <cellStyleXfs count="2">
    <xf numFmtId="0" fontId="0" fillId="0" borderId="0"/>
    <xf numFmtId="9" fontId="16" fillId="0" borderId="0" applyFont="0" applyFill="0" applyBorder="0" applyAlignment="0" applyProtection="0"/>
  </cellStyleXfs>
  <cellXfs count="33">
    <xf numFmtId="0" fontId="0" fillId="0" borderId="0" xfId="0"/>
    <xf numFmtId="0" fontId="2" fillId="0" borderId="0" xfId="0" applyFont="1"/>
    <xf numFmtId="0" fontId="2" fillId="0" borderId="1" xfId="0" applyFont="1" applyBorder="1"/>
    <xf numFmtId="0" fontId="2" fillId="0" borderId="2" xfId="0" applyFont="1" applyBorder="1"/>
    <xf numFmtId="0" fontId="6" fillId="0" borderId="0" xfId="0" applyFont="1"/>
    <xf numFmtId="164" fontId="6" fillId="0" borderId="0" xfId="0" applyNumberFormat="1" applyFont="1"/>
    <xf numFmtId="0" fontId="2" fillId="2" borderId="0" xfId="0" applyFont="1" applyFill="1" applyAlignment="1">
      <alignment horizontal="center"/>
    </xf>
    <xf numFmtId="0" fontId="9" fillId="0" borderId="0" xfId="0" applyFont="1"/>
    <xf numFmtId="164" fontId="5" fillId="3" borderId="4" xfId="0" applyNumberFormat="1" applyFont="1" applyFill="1" applyBorder="1"/>
    <xf numFmtId="0" fontId="12" fillId="0" borderId="0" xfId="0" applyFont="1"/>
    <xf numFmtId="164" fontId="8" fillId="0" borderId="0" xfId="0" applyNumberFormat="1" applyFont="1"/>
    <xf numFmtId="0" fontId="13" fillId="2" borderId="0" xfId="0" applyFont="1" applyFill="1" applyAlignment="1">
      <alignment horizontal="left" vertical="top" wrapText="1"/>
    </xf>
    <xf numFmtId="0" fontId="6" fillId="4" borderId="0" xfId="0" applyFont="1" applyFill="1"/>
    <xf numFmtId="164" fontId="6" fillId="4" borderId="0" xfId="0" applyNumberFormat="1" applyFont="1" applyFill="1"/>
    <xf numFmtId="164" fontId="8" fillId="4" borderId="0" xfId="0" applyNumberFormat="1" applyFont="1" applyFill="1"/>
    <xf numFmtId="0" fontId="0" fillId="4" borderId="0" xfId="0" applyFill="1"/>
    <xf numFmtId="165" fontId="0" fillId="0" borderId="0" xfId="1" applyNumberFormat="1" applyFont="1"/>
    <xf numFmtId="0" fontId="5" fillId="3" borderId="3"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2" borderId="0" xfId="0" applyFont="1" applyFill="1" applyAlignment="1">
      <alignment horizontal="center"/>
    </xf>
    <xf numFmtId="0" fontId="10" fillId="0" borderId="0" xfId="0" applyFont="1" applyAlignment="1">
      <alignment horizontal="center" wrapText="1"/>
    </xf>
    <xf numFmtId="0" fontId="1" fillId="2" borderId="0" xfId="0" applyFont="1" applyFill="1" applyAlignment="1">
      <alignment horizontal="center"/>
    </xf>
    <xf numFmtId="0" fontId="15" fillId="2" borderId="0" xfId="0" applyFont="1" applyFill="1" applyAlignment="1">
      <alignment horizontal="center"/>
    </xf>
    <xf numFmtId="0" fontId="14" fillId="0" borderId="0" xfId="0" applyFont="1" applyAlignment="1">
      <alignment horizontal="left"/>
    </xf>
    <xf numFmtId="0" fontId="11" fillId="2" borderId="0" xfId="0" applyFont="1" applyFill="1" applyAlignment="1">
      <alignment horizontal="left" wrapText="1"/>
    </xf>
    <xf numFmtId="0" fontId="13" fillId="2" borderId="0" xfId="0" applyFont="1" applyFill="1" applyAlignment="1">
      <alignment horizontal="left"/>
    </xf>
    <xf numFmtId="0" fontId="5" fillId="3" borderId="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 fillId="2" borderId="0" xfId="0" applyFont="1" applyFill="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138579</xdr:colOff>
      <xdr:row>0</xdr:row>
      <xdr:rowOff>31750</xdr:rowOff>
    </xdr:from>
    <xdr:to>
      <xdr:col>18</xdr:col>
      <xdr:colOff>302976</xdr:colOff>
      <xdr:row>3</xdr:row>
      <xdr:rowOff>207202</xdr:rowOff>
    </xdr:to>
    <xdr:pic>
      <xdr:nvPicPr>
        <xdr:cNvPr id="3" name="Picture 2">
          <a:extLst>
            <a:ext uri="{FF2B5EF4-FFF2-40B4-BE49-F238E27FC236}">
              <a16:creationId xmlns:a16="http://schemas.microsoft.com/office/drawing/2014/main" id="{BB2EBC30-8FA4-4BEC-8381-A653EE5987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99746" y="31750"/>
          <a:ext cx="2132897" cy="8104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34"/>
  <sheetViews>
    <sheetView showGridLines="0" tabSelected="1" topLeftCell="B1" zoomScale="90" zoomScaleNormal="90" workbookViewId="0">
      <pane ySplit="15" topLeftCell="A16" activePane="bottomLeft" state="frozen"/>
      <selection pane="bottomLeft" activeCell="P33" sqref="P33"/>
    </sheetView>
  </sheetViews>
  <sheetFormatPr defaultColWidth="8.7109375" defaultRowHeight="15" x14ac:dyDescent="0.25"/>
  <cols>
    <col min="1" max="1" width="7.42578125" customWidth="1"/>
    <col min="2" max="20" width="14.7109375" customWidth="1"/>
  </cols>
  <sheetData>
    <row r="1" spans="2:20" ht="16.5" x14ac:dyDescent="0.3">
      <c r="B1" s="24" t="s">
        <v>0</v>
      </c>
      <c r="C1" s="24"/>
      <c r="D1" s="24"/>
      <c r="E1" s="24"/>
      <c r="F1" s="24"/>
      <c r="G1" s="24"/>
      <c r="H1" s="24"/>
      <c r="I1" s="24"/>
      <c r="J1" s="24"/>
      <c r="K1" s="24"/>
      <c r="L1" s="24"/>
      <c r="M1" s="24"/>
      <c r="N1" s="24"/>
      <c r="O1" s="24"/>
      <c r="P1" s="24"/>
      <c r="Q1" s="24"/>
      <c r="R1" s="24"/>
      <c r="S1" s="24"/>
      <c r="T1" s="24"/>
    </row>
    <row r="2" spans="2:20" ht="16.5" x14ac:dyDescent="0.3">
      <c r="B2" s="24" t="s">
        <v>17</v>
      </c>
      <c r="C2" s="24"/>
      <c r="D2" s="24"/>
      <c r="E2" s="24"/>
      <c r="F2" s="24"/>
      <c r="G2" s="24"/>
      <c r="H2" s="24"/>
      <c r="I2" s="24"/>
      <c r="J2" s="24"/>
      <c r="K2" s="24"/>
      <c r="L2" s="24"/>
      <c r="M2" s="24"/>
      <c r="N2" s="24"/>
      <c r="O2" s="24"/>
      <c r="P2" s="24"/>
      <c r="Q2" s="24"/>
      <c r="R2" s="24"/>
      <c r="S2" s="24"/>
      <c r="T2" s="24"/>
    </row>
    <row r="3" spans="2:20" ht="16.5" x14ac:dyDescent="0.3">
      <c r="B3" s="24" t="s">
        <v>18</v>
      </c>
      <c r="C3" s="24"/>
      <c r="D3" s="24"/>
      <c r="E3" s="24"/>
      <c r="F3" s="24"/>
      <c r="G3" s="24"/>
      <c r="H3" s="24"/>
      <c r="I3" s="24"/>
      <c r="J3" s="24"/>
      <c r="K3" s="24"/>
      <c r="L3" s="24"/>
      <c r="M3" s="24"/>
      <c r="N3" s="24"/>
      <c r="O3" s="24"/>
      <c r="P3" s="24"/>
      <c r="Q3" s="24"/>
      <c r="R3" s="24"/>
      <c r="S3" s="24"/>
      <c r="T3" s="24"/>
    </row>
    <row r="4" spans="2:20" ht="16.5" x14ac:dyDescent="0.3">
      <c r="B4" s="25" t="s">
        <v>24</v>
      </c>
      <c r="C4" s="25"/>
      <c r="D4" s="25"/>
      <c r="E4" s="25"/>
      <c r="F4" s="25"/>
      <c r="G4" s="25"/>
      <c r="H4" s="25"/>
      <c r="I4" s="25"/>
      <c r="J4" s="25"/>
      <c r="K4" s="25"/>
      <c r="L4" s="25"/>
      <c r="M4" s="25"/>
      <c r="N4" s="25"/>
      <c r="O4" s="25"/>
      <c r="P4" s="25"/>
      <c r="Q4" s="25"/>
      <c r="R4" s="25"/>
      <c r="S4" s="25"/>
      <c r="T4" s="25"/>
    </row>
    <row r="5" spans="2:20" s="1" customFormat="1" ht="6.75" customHeight="1" thickBot="1" x14ac:dyDescent="0.35">
      <c r="B5" s="2"/>
      <c r="C5" s="2"/>
      <c r="D5" s="2"/>
      <c r="E5" s="2"/>
      <c r="F5" s="2"/>
      <c r="G5" s="2"/>
      <c r="H5" s="2"/>
    </row>
    <row r="6" spans="2:20" s="1" customFormat="1" ht="11.25" customHeight="1" thickTop="1" thickBot="1" x14ac:dyDescent="0.35">
      <c r="B6" s="3"/>
      <c r="C6" s="3"/>
      <c r="D6" s="3"/>
      <c r="E6" s="3"/>
      <c r="F6" s="3"/>
      <c r="G6" s="3"/>
      <c r="H6" s="3"/>
      <c r="I6" s="3"/>
      <c r="J6" s="3"/>
      <c r="K6" s="3"/>
      <c r="L6" s="3"/>
      <c r="M6" s="3"/>
      <c r="N6" s="3"/>
      <c r="O6" s="3"/>
      <c r="P6" s="3"/>
      <c r="Q6" s="3"/>
      <c r="R6" s="3"/>
      <c r="S6" s="3"/>
      <c r="T6" s="3"/>
    </row>
    <row r="7" spans="2:20" s="1" customFormat="1" ht="8.25" customHeight="1" thickTop="1" x14ac:dyDescent="0.3"/>
    <row r="8" spans="2:20" ht="15" customHeight="1" x14ac:dyDescent="0.25">
      <c r="B8" s="23" t="s">
        <v>23</v>
      </c>
      <c r="C8" s="23"/>
      <c r="D8" s="23"/>
      <c r="E8" s="23"/>
      <c r="F8" s="23"/>
      <c r="G8" s="23"/>
      <c r="H8" s="23"/>
      <c r="I8" s="23"/>
      <c r="J8" s="23"/>
      <c r="K8" s="23"/>
      <c r="L8" s="23"/>
      <c r="M8" s="23"/>
      <c r="N8" s="23"/>
      <c r="O8" s="23"/>
      <c r="P8" s="23"/>
      <c r="Q8" s="23"/>
      <c r="R8" s="23"/>
      <c r="S8" s="23"/>
      <c r="T8" s="23"/>
    </row>
    <row r="9" spans="2:20" ht="21.75" customHeight="1" x14ac:dyDescent="0.25">
      <c r="B9" s="23"/>
      <c r="C9" s="23"/>
      <c r="D9" s="23"/>
      <c r="E9" s="23"/>
      <c r="F9" s="23"/>
      <c r="G9" s="23"/>
      <c r="H9" s="23"/>
      <c r="I9" s="23"/>
      <c r="J9" s="23"/>
      <c r="K9" s="23"/>
      <c r="L9" s="23"/>
      <c r="M9" s="23"/>
      <c r="N9" s="23"/>
      <c r="O9" s="23"/>
      <c r="P9" s="23"/>
      <c r="Q9" s="23"/>
      <c r="R9" s="23"/>
      <c r="S9" s="23"/>
      <c r="T9" s="23"/>
    </row>
    <row r="11" spans="2:20" ht="18" x14ac:dyDescent="0.3">
      <c r="B11" s="22" t="s">
        <v>21</v>
      </c>
      <c r="C11" s="22"/>
      <c r="D11" s="22"/>
      <c r="E11" s="22"/>
      <c r="F11" s="22"/>
      <c r="G11" s="22"/>
      <c r="H11" s="22"/>
      <c r="I11" s="22"/>
      <c r="J11" s="22"/>
      <c r="K11" s="22"/>
      <c r="L11" s="22"/>
      <c r="M11" s="22"/>
      <c r="N11" s="22"/>
      <c r="O11" s="22"/>
      <c r="P11" s="22"/>
      <c r="Q11" s="22"/>
      <c r="R11" s="22"/>
      <c r="S11" s="22"/>
      <c r="T11" s="22"/>
    </row>
    <row r="12" spans="2:20" ht="16.5" customHeight="1" x14ac:dyDescent="0.3">
      <c r="B12" s="32" t="s">
        <v>1</v>
      </c>
      <c r="C12" s="32"/>
      <c r="D12" s="32"/>
      <c r="E12" s="32"/>
      <c r="F12" s="32"/>
      <c r="G12" s="32"/>
      <c r="H12" s="32"/>
      <c r="I12" s="32"/>
      <c r="J12" s="32"/>
      <c r="K12" s="32"/>
      <c r="L12" s="32"/>
      <c r="M12" s="32"/>
      <c r="N12" s="32"/>
      <c r="O12" s="32"/>
      <c r="P12" s="32"/>
      <c r="Q12" s="32"/>
      <c r="R12" s="32"/>
      <c r="S12" s="32"/>
      <c r="T12" s="32"/>
    </row>
    <row r="13" spans="2:20" ht="7.5" customHeight="1" x14ac:dyDescent="0.3">
      <c r="B13" s="6"/>
      <c r="C13" s="6"/>
      <c r="D13" s="6"/>
      <c r="E13" s="6"/>
      <c r="F13" s="6"/>
      <c r="G13" s="6"/>
      <c r="H13" s="6"/>
      <c r="I13" s="6"/>
      <c r="J13" s="6"/>
      <c r="K13" s="6"/>
    </row>
    <row r="14" spans="2:20" ht="18" customHeight="1" x14ac:dyDescent="0.25">
      <c r="B14" s="29" t="s">
        <v>22</v>
      </c>
      <c r="C14" s="30" t="s">
        <v>2</v>
      </c>
      <c r="D14" s="31"/>
      <c r="E14" s="31"/>
      <c r="F14" s="31"/>
      <c r="G14" s="31"/>
      <c r="H14" s="31"/>
      <c r="I14" s="31"/>
      <c r="J14" s="31"/>
      <c r="K14" s="31"/>
      <c r="L14" s="31"/>
      <c r="M14" s="31"/>
      <c r="N14" s="31"/>
      <c r="O14" s="31"/>
      <c r="P14" s="31"/>
      <c r="Q14" s="31"/>
      <c r="R14" s="31"/>
      <c r="S14" s="31"/>
      <c r="T14" s="31"/>
    </row>
    <row r="15" spans="2:20" ht="15" customHeight="1" x14ac:dyDescent="0.25">
      <c r="B15" s="29"/>
      <c r="C15" s="17">
        <v>2008</v>
      </c>
      <c r="D15" s="18">
        <v>2009</v>
      </c>
      <c r="E15" s="19">
        <v>2010</v>
      </c>
      <c r="F15" s="19">
        <v>2011</v>
      </c>
      <c r="G15" s="20">
        <v>2012</v>
      </c>
      <c r="H15" s="20">
        <v>2013</v>
      </c>
      <c r="I15" s="18">
        <v>2014</v>
      </c>
      <c r="J15" s="19">
        <v>2015</v>
      </c>
      <c r="K15" s="19">
        <v>2016</v>
      </c>
      <c r="L15" s="19">
        <v>2017</v>
      </c>
      <c r="M15" s="19">
        <v>2018</v>
      </c>
      <c r="N15" s="19">
        <v>2019</v>
      </c>
      <c r="O15" s="19">
        <v>2020</v>
      </c>
      <c r="P15" s="19">
        <v>2021</v>
      </c>
      <c r="Q15" s="19">
        <v>2022</v>
      </c>
      <c r="R15" s="19">
        <v>2023</v>
      </c>
      <c r="S15" s="21">
        <v>2024</v>
      </c>
      <c r="T15" s="18">
        <v>2025</v>
      </c>
    </row>
    <row r="16" spans="2:20" ht="15.75" customHeight="1" x14ac:dyDescent="0.3">
      <c r="B16" s="4" t="s">
        <v>3</v>
      </c>
      <c r="C16" s="5">
        <v>13922.27</v>
      </c>
      <c r="D16" s="5">
        <v>14502.85</v>
      </c>
      <c r="E16" s="5">
        <v>15150.62</v>
      </c>
      <c r="F16" s="5">
        <v>10600.48</v>
      </c>
      <c r="G16" s="5">
        <v>7325.94</v>
      </c>
      <c r="H16" s="5">
        <v>3500.55</v>
      </c>
      <c r="I16" s="5">
        <v>5232.1899999999996</v>
      </c>
      <c r="J16" s="5">
        <v>5385.03</v>
      </c>
      <c r="K16" s="5">
        <v>6680.51</v>
      </c>
      <c r="L16" s="5">
        <v>4438.45</v>
      </c>
      <c r="M16" s="5">
        <v>7221.73</v>
      </c>
      <c r="N16" s="5">
        <v>17140.41</v>
      </c>
      <c r="O16" s="5">
        <v>13794.97</v>
      </c>
      <c r="P16" s="10">
        <v>5236.79</v>
      </c>
      <c r="Q16" s="10">
        <v>12482.53</v>
      </c>
      <c r="R16" s="10">
        <v>17080.27</v>
      </c>
      <c r="S16" s="10">
        <v>19001.740000000002</v>
      </c>
      <c r="T16" s="10">
        <v>19059.46</v>
      </c>
    </row>
    <row r="17" spans="2:21" ht="15.75" x14ac:dyDescent="0.3">
      <c r="B17" s="4" t="s">
        <v>4</v>
      </c>
      <c r="C17" s="5">
        <v>14432.46</v>
      </c>
      <c r="D17" s="5">
        <v>13978.3</v>
      </c>
      <c r="E17" s="5">
        <v>20890.48</v>
      </c>
      <c r="F17" s="5">
        <v>10885.46</v>
      </c>
      <c r="G17" s="5">
        <v>7057.77</v>
      </c>
      <c r="H17" s="5">
        <v>5576.83</v>
      </c>
      <c r="I17" s="5">
        <v>3608.24</v>
      </c>
      <c r="J17" s="5">
        <v>5158.78</v>
      </c>
      <c r="K17" s="5">
        <v>3763.14</v>
      </c>
      <c r="L17" s="5">
        <v>4034.55</v>
      </c>
      <c r="M17" s="5">
        <v>10703.7</v>
      </c>
      <c r="N17" s="5">
        <v>15180.17</v>
      </c>
      <c r="O17" s="5">
        <v>15020.72</v>
      </c>
      <c r="P17" s="10">
        <v>4086.04</v>
      </c>
      <c r="Q17" s="10">
        <v>10978.08</v>
      </c>
      <c r="R17" s="10">
        <v>21910.01</v>
      </c>
      <c r="S17" s="10">
        <v>22334.3</v>
      </c>
      <c r="T17" s="10">
        <v>21301.78</v>
      </c>
    </row>
    <row r="18" spans="2:21" ht="15.75" x14ac:dyDescent="0.3">
      <c r="B18" s="4" t="s">
        <v>5</v>
      </c>
      <c r="C18" s="5">
        <v>13513.84</v>
      </c>
      <c r="D18" s="5">
        <v>16652.21</v>
      </c>
      <c r="E18" s="5">
        <v>29569.99</v>
      </c>
      <c r="F18" s="5">
        <v>12844.23</v>
      </c>
      <c r="G18" s="5">
        <v>12184.64</v>
      </c>
      <c r="H18" s="5">
        <v>4460.91</v>
      </c>
      <c r="I18" s="5">
        <v>5233.74</v>
      </c>
      <c r="J18" s="5">
        <v>7233.24</v>
      </c>
      <c r="K18" s="5">
        <v>5218.6400000000003</v>
      </c>
      <c r="L18" s="5">
        <v>5401.18</v>
      </c>
      <c r="M18" s="5">
        <v>18104.12</v>
      </c>
      <c r="N18" s="5">
        <v>24129.17</v>
      </c>
      <c r="O18" s="5">
        <v>8575.44</v>
      </c>
      <c r="P18" s="10">
        <v>8444.75</v>
      </c>
      <c r="Q18" s="10">
        <v>20527.8</v>
      </c>
      <c r="R18" s="10">
        <v>24894.93</v>
      </c>
      <c r="S18" s="10">
        <v>27613.759999999998</v>
      </c>
      <c r="T18" s="10"/>
    </row>
    <row r="19" spans="2:21" ht="15.75" x14ac:dyDescent="0.3">
      <c r="B19" s="4" t="s">
        <v>6</v>
      </c>
      <c r="C19" s="5">
        <v>11141.17</v>
      </c>
      <c r="D19" s="5">
        <v>13597.5</v>
      </c>
      <c r="E19" s="5">
        <v>15093.15</v>
      </c>
      <c r="F19" s="5">
        <v>15635.11</v>
      </c>
      <c r="G19" s="5">
        <v>9526.9500000000007</v>
      </c>
      <c r="H19" s="5">
        <v>4537.8</v>
      </c>
      <c r="I19" s="5">
        <v>5446.23</v>
      </c>
      <c r="J19" s="5">
        <v>5050.1099999999997</v>
      </c>
      <c r="K19" s="5">
        <v>4345.33</v>
      </c>
      <c r="L19" s="5">
        <v>5096.55</v>
      </c>
      <c r="M19" s="5">
        <v>17028.37</v>
      </c>
      <c r="N19" s="5">
        <v>20211.63</v>
      </c>
      <c r="O19" s="5">
        <v>736.84</v>
      </c>
      <c r="P19" s="10">
        <v>6763.78</v>
      </c>
      <c r="Q19" s="10">
        <v>18043.23</v>
      </c>
      <c r="R19" s="10">
        <v>18741.54</v>
      </c>
      <c r="S19" s="10">
        <v>21474.560000000001</v>
      </c>
      <c r="T19" s="10"/>
    </row>
    <row r="20" spans="2:21" ht="15.75" x14ac:dyDescent="0.3">
      <c r="B20" s="4" t="s">
        <v>7</v>
      </c>
      <c r="C20" s="5">
        <v>8147.41</v>
      </c>
      <c r="D20" s="5">
        <v>11504.79</v>
      </c>
      <c r="E20" s="5">
        <v>9891.99</v>
      </c>
      <c r="F20" s="5">
        <v>8917.6</v>
      </c>
      <c r="G20" s="5">
        <v>8007.11</v>
      </c>
      <c r="H20" s="5">
        <v>4536.8999999999996</v>
      </c>
      <c r="I20" s="5">
        <v>4709.5</v>
      </c>
      <c r="J20" s="5">
        <v>7228.87</v>
      </c>
      <c r="K20" s="5">
        <v>4370.45</v>
      </c>
      <c r="L20" s="5">
        <v>4317.93</v>
      </c>
      <c r="M20" s="5">
        <v>20488.849999999999</v>
      </c>
      <c r="N20" s="5">
        <v>17246.05</v>
      </c>
      <c r="O20" s="5">
        <v>739.89</v>
      </c>
      <c r="P20" s="10">
        <v>9719.56</v>
      </c>
      <c r="Q20" s="10">
        <v>16815.830000000002</v>
      </c>
      <c r="R20" s="10">
        <v>17888.84</v>
      </c>
      <c r="S20" s="10">
        <v>17051.2</v>
      </c>
      <c r="T20" s="10"/>
    </row>
    <row r="21" spans="2:21" ht="15.75" x14ac:dyDescent="0.3">
      <c r="B21" s="4" t="s">
        <v>8</v>
      </c>
      <c r="C21" s="5">
        <v>9143.3700000000008</v>
      </c>
      <c r="D21" s="5">
        <v>15311.78</v>
      </c>
      <c r="E21" s="5">
        <v>12217.21</v>
      </c>
      <c r="F21" s="5">
        <v>4794.55</v>
      </c>
      <c r="G21" s="5">
        <v>5661.63</v>
      </c>
      <c r="H21" s="5">
        <v>4139.03</v>
      </c>
      <c r="I21" s="5">
        <v>4608.03</v>
      </c>
      <c r="J21" s="5">
        <v>4821.01</v>
      </c>
      <c r="K21" s="5">
        <v>3503.18</v>
      </c>
      <c r="L21" s="5">
        <v>5203.26</v>
      </c>
      <c r="M21" s="5">
        <v>15123.43</v>
      </c>
      <c r="N21" s="5">
        <v>16432.18</v>
      </c>
      <c r="O21" s="5">
        <v>783.52</v>
      </c>
      <c r="P21" s="10">
        <v>10995.3</v>
      </c>
      <c r="Q21" s="10">
        <v>18808.189999999999</v>
      </c>
      <c r="R21" s="10">
        <v>17595.650000000001</v>
      </c>
      <c r="S21" s="10">
        <v>18349.689999999999</v>
      </c>
      <c r="T21" s="10"/>
    </row>
    <row r="22" spans="2:21" ht="15.75" x14ac:dyDescent="0.3">
      <c r="B22" s="4" t="s">
        <v>9</v>
      </c>
      <c r="C22" s="5">
        <v>11160.54</v>
      </c>
      <c r="D22" s="5">
        <v>16182.62</v>
      </c>
      <c r="E22" s="5">
        <v>12403.8</v>
      </c>
      <c r="F22" s="5">
        <v>7986.29</v>
      </c>
      <c r="G22" s="5">
        <v>6231.35</v>
      </c>
      <c r="H22" s="5">
        <v>4917.41</v>
      </c>
      <c r="I22" s="5">
        <v>5596.29</v>
      </c>
      <c r="J22" s="5">
        <v>5249.61</v>
      </c>
      <c r="K22" s="5">
        <v>4091.96</v>
      </c>
      <c r="L22" s="5">
        <v>3455.43</v>
      </c>
      <c r="M22" s="5">
        <v>18182.21</v>
      </c>
      <c r="N22" s="5">
        <v>14150.75</v>
      </c>
      <c r="O22" s="5">
        <v>863.64</v>
      </c>
      <c r="P22" s="10">
        <v>12697.92</v>
      </c>
      <c r="Q22" s="10">
        <v>17015.52</v>
      </c>
      <c r="R22" s="10">
        <v>19246.63</v>
      </c>
      <c r="S22" s="10">
        <v>17881.93</v>
      </c>
      <c r="T22" s="10"/>
    </row>
    <row r="23" spans="2:21" ht="15.75" x14ac:dyDescent="0.3">
      <c r="B23" s="4" t="s">
        <v>10</v>
      </c>
      <c r="C23" s="5">
        <v>6657.32</v>
      </c>
      <c r="D23" s="5">
        <v>11486.34</v>
      </c>
      <c r="E23" s="5">
        <v>12870.95</v>
      </c>
      <c r="F23" s="5">
        <v>9084.4699999999993</v>
      </c>
      <c r="G23" s="5">
        <v>4730.28</v>
      </c>
      <c r="H23" s="5">
        <v>4683.38</v>
      </c>
      <c r="I23" s="5">
        <v>5367.56</v>
      </c>
      <c r="J23" s="5">
        <v>4754.24</v>
      </c>
      <c r="K23" s="5">
        <v>3844.48</v>
      </c>
      <c r="L23" s="5">
        <v>3571.38</v>
      </c>
      <c r="M23" s="5">
        <v>14896.38</v>
      </c>
      <c r="N23" s="5">
        <v>11447.52</v>
      </c>
      <c r="O23" s="5">
        <v>1558.95</v>
      </c>
      <c r="P23" s="10">
        <v>11386.15</v>
      </c>
      <c r="Q23" s="10">
        <v>18237.599999999999</v>
      </c>
      <c r="R23" s="10">
        <v>17411.36</v>
      </c>
      <c r="S23" s="10">
        <v>13904.53</v>
      </c>
      <c r="T23" s="10"/>
    </row>
    <row r="24" spans="2:21" s="15" customFormat="1" ht="15.75" x14ac:dyDescent="0.3">
      <c r="B24" s="12" t="s">
        <v>11</v>
      </c>
      <c r="C24" s="13">
        <v>9157.7000000000007</v>
      </c>
      <c r="D24" s="13">
        <v>14214.08</v>
      </c>
      <c r="E24" s="13">
        <v>8240.8799999999992</v>
      </c>
      <c r="F24" s="13">
        <v>7225.61</v>
      </c>
      <c r="G24" s="13">
        <v>4629.1899999999996</v>
      </c>
      <c r="H24" s="13">
        <v>3992.81</v>
      </c>
      <c r="I24" s="13">
        <v>3207.69</v>
      </c>
      <c r="J24" s="13">
        <v>4390.03</v>
      </c>
      <c r="K24" s="13">
        <v>2500.85</v>
      </c>
      <c r="L24" s="13">
        <v>2000.83</v>
      </c>
      <c r="M24" s="13">
        <v>9216.7999999999993</v>
      </c>
      <c r="N24" s="13">
        <v>6485.01</v>
      </c>
      <c r="O24" s="13">
        <v>2348.4299999999998</v>
      </c>
      <c r="P24" s="14">
        <v>12403.81</v>
      </c>
      <c r="Q24" s="14">
        <v>12402.53</v>
      </c>
      <c r="R24" s="14">
        <v>12504.82</v>
      </c>
      <c r="S24" s="14">
        <v>9602.2900000000009</v>
      </c>
      <c r="T24" s="14"/>
    </row>
    <row r="25" spans="2:21" ht="15.75" x14ac:dyDescent="0.3">
      <c r="B25" s="4" t="s">
        <v>12</v>
      </c>
      <c r="C25" s="5">
        <v>9903.2199999999993</v>
      </c>
      <c r="D25" s="5">
        <v>19725.099999999999</v>
      </c>
      <c r="E25" s="5">
        <v>14472.62</v>
      </c>
      <c r="F25" s="5">
        <v>8633.9699999999993</v>
      </c>
      <c r="G25" s="5">
        <v>4341.3</v>
      </c>
      <c r="H25" s="5">
        <v>4753.9799999999996</v>
      </c>
      <c r="I25" s="5">
        <v>5064.8100000000004</v>
      </c>
      <c r="J25" s="5">
        <v>5738.57</v>
      </c>
      <c r="K25" s="5">
        <v>3624.45</v>
      </c>
      <c r="L25" s="5">
        <v>4458.72</v>
      </c>
      <c r="M25" s="5">
        <v>13674.98</v>
      </c>
      <c r="N25" s="5">
        <v>10611.07</v>
      </c>
      <c r="O25" s="5">
        <v>3126.61</v>
      </c>
      <c r="P25" s="10">
        <v>12860</v>
      </c>
      <c r="Q25" s="10">
        <v>11798.21</v>
      </c>
      <c r="R25" s="10">
        <v>13926.85</v>
      </c>
      <c r="S25" s="10">
        <v>12979.22</v>
      </c>
      <c r="T25" s="10"/>
      <c r="U25" s="16"/>
    </row>
    <row r="26" spans="2:21" ht="15.75" x14ac:dyDescent="0.3">
      <c r="B26" s="4" t="s">
        <v>13</v>
      </c>
      <c r="C26" s="5">
        <v>12739.9</v>
      </c>
      <c r="D26" s="5">
        <v>20046.88</v>
      </c>
      <c r="E26" s="5">
        <v>13134.36</v>
      </c>
      <c r="F26" s="5">
        <v>9682.31</v>
      </c>
      <c r="G26" s="5">
        <v>7975.25</v>
      </c>
      <c r="H26" s="5">
        <v>5558.78</v>
      </c>
      <c r="I26" s="5">
        <v>6228.7</v>
      </c>
      <c r="J26" s="5">
        <v>7255.33</v>
      </c>
      <c r="K26" s="5">
        <v>5366.29</v>
      </c>
      <c r="L26" s="5">
        <v>5158.1000000000004</v>
      </c>
      <c r="M26" s="5">
        <v>17413.55</v>
      </c>
      <c r="N26" s="5">
        <v>15408.81</v>
      </c>
      <c r="O26" s="5">
        <v>3500.08</v>
      </c>
      <c r="P26" s="10">
        <v>16936.759999999998</v>
      </c>
      <c r="Q26" s="10">
        <v>22309.94</v>
      </c>
      <c r="R26" s="10">
        <v>15932.18</v>
      </c>
      <c r="S26" s="10">
        <v>17996.97</v>
      </c>
      <c r="T26" s="10"/>
    </row>
    <row r="27" spans="2:21" ht="15.75" x14ac:dyDescent="0.3">
      <c r="B27" s="4" t="s">
        <v>14</v>
      </c>
      <c r="C27" s="5">
        <v>17100.38</v>
      </c>
      <c r="D27" s="5">
        <v>32232.48</v>
      </c>
      <c r="E27" s="5">
        <v>18990.580000000002</v>
      </c>
      <c r="F27" s="5">
        <v>13803.43</v>
      </c>
      <c r="G27" s="5">
        <v>10629.02</v>
      </c>
      <c r="H27" s="5">
        <v>6359.45</v>
      </c>
      <c r="I27" s="5">
        <v>7515.31</v>
      </c>
      <c r="J27" s="5">
        <v>6148.63</v>
      </c>
      <c r="K27" s="5">
        <v>6125.19</v>
      </c>
      <c r="L27" s="5">
        <v>6761.85</v>
      </c>
      <c r="M27" s="5">
        <v>21076.76</v>
      </c>
      <c r="N27" s="5">
        <v>15458.97</v>
      </c>
      <c r="O27" s="5">
        <v>5178.54</v>
      </c>
      <c r="P27" s="10">
        <v>16956.8</v>
      </c>
      <c r="Q27" s="10">
        <v>17367.39</v>
      </c>
      <c r="R27" s="10">
        <v>20773.88</v>
      </c>
      <c r="S27" s="10">
        <v>21789.91</v>
      </c>
      <c r="T27" s="10"/>
    </row>
    <row r="28" spans="2:21" ht="15.75" x14ac:dyDescent="0.3">
      <c r="B28" s="8" t="s">
        <v>15</v>
      </c>
      <c r="C28" s="8">
        <f t="shared" ref="C28:H28" si="0">+SUM(C16:C27)</f>
        <v>137019.57999999999</v>
      </c>
      <c r="D28" s="8">
        <f t="shared" si="0"/>
        <v>199434.93</v>
      </c>
      <c r="E28" s="8">
        <f t="shared" si="0"/>
        <v>182926.63</v>
      </c>
      <c r="F28" s="8">
        <f t="shared" si="0"/>
        <v>120093.51000000001</v>
      </c>
      <c r="G28" s="8">
        <f t="shared" si="0"/>
        <v>88300.430000000008</v>
      </c>
      <c r="H28" s="8">
        <f t="shared" si="0"/>
        <v>57017.829999999987</v>
      </c>
      <c r="I28" s="8">
        <f t="shared" ref="I28:L28" si="1">+SUM(I16:I27)</f>
        <v>61818.289999999994</v>
      </c>
      <c r="J28" s="8">
        <f t="shared" si="1"/>
        <v>68413.45</v>
      </c>
      <c r="K28" s="8">
        <f t="shared" si="1"/>
        <v>53434.47</v>
      </c>
      <c r="L28" s="8">
        <f t="shared" si="1"/>
        <v>53898.229999999996</v>
      </c>
      <c r="M28" s="8">
        <f t="shared" ref="M28:R28" si="2">+SUM(M16:M27)</f>
        <v>183130.87999999998</v>
      </c>
      <c r="N28" s="8">
        <f t="shared" si="2"/>
        <v>183901.74000000002</v>
      </c>
      <c r="O28" s="8">
        <f t="shared" si="2"/>
        <v>56227.62999999999</v>
      </c>
      <c r="P28" s="8">
        <f t="shared" si="2"/>
        <v>128487.65999999999</v>
      </c>
      <c r="Q28" s="8">
        <f t="shared" si="2"/>
        <v>196786.84999999998</v>
      </c>
      <c r="R28" s="8">
        <f t="shared" si="2"/>
        <v>217906.96</v>
      </c>
      <c r="S28" s="8">
        <f>+SUM(S16:S27)</f>
        <v>219980.1</v>
      </c>
      <c r="T28" s="8">
        <f>+SUM(T16:T27)</f>
        <v>40361.24</v>
      </c>
    </row>
    <row r="29" spans="2:21" ht="3.75" customHeight="1" x14ac:dyDescent="0.25"/>
    <row r="30" spans="2:21" s="7" customFormat="1" x14ac:dyDescent="0.35">
      <c r="B30" s="27" t="s">
        <v>19</v>
      </c>
      <c r="C30" s="27"/>
      <c r="D30" s="27"/>
      <c r="E30" s="27"/>
      <c r="F30" s="27"/>
      <c r="G30" s="27"/>
      <c r="H30" s="27"/>
      <c r="I30" s="27"/>
      <c r="J30" s="27"/>
      <c r="K30" s="27"/>
      <c r="L30" s="9"/>
      <c r="M30" s="9"/>
      <c r="N30" s="9"/>
      <c r="O30" s="9"/>
      <c r="P30" s="9"/>
      <c r="Q30" s="9"/>
    </row>
    <row r="31" spans="2:21" s="7" customFormat="1" x14ac:dyDescent="0.35">
      <c r="B31" s="27" t="s">
        <v>20</v>
      </c>
      <c r="C31" s="27"/>
      <c r="D31" s="27"/>
      <c r="E31" s="27"/>
      <c r="F31" s="27"/>
      <c r="G31" s="27"/>
      <c r="H31" s="27"/>
      <c r="I31" s="27"/>
      <c r="J31" s="27"/>
      <c r="K31" s="27"/>
      <c r="L31" s="9"/>
      <c r="M31" s="9"/>
      <c r="N31" s="9"/>
      <c r="O31" s="9"/>
      <c r="P31" s="9"/>
      <c r="Q31" s="9"/>
    </row>
    <row r="32" spans="2:21" s="7" customFormat="1" x14ac:dyDescent="0.35">
      <c r="B32" s="27" t="s">
        <v>26</v>
      </c>
      <c r="C32" s="27"/>
      <c r="D32" s="27"/>
      <c r="E32" s="27"/>
      <c r="F32" s="27"/>
      <c r="G32" s="27"/>
      <c r="H32" s="27"/>
      <c r="I32" s="27"/>
      <c r="J32" s="27"/>
      <c r="K32" s="27"/>
      <c r="L32" s="27"/>
      <c r="M32" s="27"/>
      <c r="N32" s="27"/>
      <c r="O32" s="27"/>
      <c r="P32" s="11"/>
      <c r="Q32" s="11"/>
    </row>
    <row r="33" spans="2:17" s="7" customFormat="1" x14ac:dyDescent="0.35">
      <c r="B33" s="28" t="s">
        <v>25</v>
      </c>
      <c r="C33" s="28"/>
      <c r="D33" s="28"/>
      <c r="E33" s="28"/>
      <c r="F33" s="28"/>
      <c r="G33" s="28"/>
      <c r="H33" s="28"/>
      <c r="I33" s="28"/>
      <c r="J33" s="28"/>
      <c r="K33" s="28"/>
      <c r="L33" s="9"/>
      <c r="M33" s="9"/>
      <c r="N33" s="9"/>
      <c r="O33" s="9"/>
      <c r="P33" s="9"/>
      <c r="Q33" s="9"/>
    </row>
    <row r="34" spans="2:17" s="7" customFormat="1" ht="13.9" customHeight="1" x14ac:dyDescent="0.35">
      <c r="B34" s="26" t="s">
        <v>16</v>
      </c>
      <c r="C34" s="26"/>
      <c r="D34" s="26"/>
      <c r="E34" s="26"/>
      <c r="F34" s="26"/>
      <c r="G34" s="26"/>
      <c r="H34" s="26"/>
      <c r="I34" s="26"/>
      <c r="J34" s="26"/>
      <c r="K34" s="26"/>
      <c r="L34" s="9"/>
      <c r="M34" s="9"/>
      <c r="N34" s="9"/>
      <c r="O34" s="9"/>
      <c r="P34" s="9"/>
      <c r="Q34" s="9"/>
    </row>
  </sheetData>
  <mergeCells count="14">
    <mergeCell ref="B12:T12"/>
    <mergeCell ref="B34:K34"/>
    <mergeCell ref="B30:K30"/>
    <mergeCell ref="B31:K31"/>
    <mergeCell ref="B33:K33"/>
    <mergeCell ref="B14:B15"/>
    <mergeCell ref="B32:O32"/>
    <mergeCell ref="C14:T14"/>
    <mergeCell ref="B11:T11"/>
    <mergeCell ref="B8:T9"/>
    <mergeCell ref="B1:T1"/>
    <mergeCell ref="B2:T2"/>
    <mergeCell ref="B3:T3"/>
    <mergeCell ref="B4:T4"/>
  </mergeCells>
  <pageMargins left="0.7" right="0.7" top="0.75" bottom="0.75" header="0.3" footer="0.3"/>
  <pageSetup orientation="portrait" r:id="rId1"/>
  <ignoredErrors>
    <ignoredError sqref="Q28:T28 C28:P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2008-2025</vt:lpstr>
    </vt:vector>
  </TitlesOfParts>
  <Company>Dirección Gral. De Impuestos Internos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Thanife M Gonzalez R</dc:creator>
  <cp:lastModifiedBy>Annel De La Cruz</cp:lastModifiedBy>
  <dcterms:created xsi:type="dcterms:W3CDTF">2014-09-04T20:13:00Z</dcterms:created>
  <dcterms:modified xsi:type="dcterms:W3CDTF">2025-03-31T14:19:58Z</dcterms:modified>
</cp:coreProperties>
</file>